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PUBLIC\KOMENDA\WYDZIAŁ MATERIAŁOWY\Sekcja Mundurowa\04_PRZETARGI\2026\ZAKUPY WŁASNE\środki higieny, pasta do obuwia\zapytania ofertowe\"/>
    </mc:Choice>
  </mc:AlternateContent>
  <bookViews>
    <workbookView xWindow="-120" yWindow="-120" windowWidth="29040" windowHeight="17520"/>
  </bookViews>
  <sheets>
    <sheet name="część 2" sheetId="1" r:id="rId1"/>
  </sheets>
  <definedNames>
    <definedName name="_edn1" localSheetId="0">'część 2'!#REF!</definedName>
    <definedName name="_ednref1" localSheetId="0">'część 2'!#REF!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J14" i="1" s="1"/>
  <c r="I14" i="1" s="1"/>
  <c r="G17" i="1"/>
  <c r="J17" i="1"/>
  <c r="I17" i="1" s="1"/>
  <c r="G18" i="1"/>
  <c r="J18" i="1" s="1"/>
  <c r="I18" i="1" s="1"/>
  <c r="G15" i="1" l="1"/>
  <c r="J15" i="1" l="1"/>
  <c r="I15" i="1" s="1"/>
  <c r="G19" i="1"/>
  <c r="J19" i="1" s="1"/>
  <c r="I19" i="1" s="1"/>
</calcChain>
</file>

<file path=xl/sharedStrings.xml><?xml version="1.0" encoding="utf-8"?>
<sst xmlns="http://schemas.openxmlformats.org/spreadsheetml/2006/main" count="33" uniqueCount="28">
  <si>
    <t>Czytelny podpis i pieczęć imienna Wykonawcy 
lub osoby upoważnionej do jego reprezentowania</t>
  </si>
  <si>
    <t>Data</t>
  </si>
  <si>
    <r>
      <t>Miejscow</t>
    </r>
    <r>
      <rPr>
        <sz val="9"/>
        <color indexed="8"/>
        <rFont val="Times New Roman"/>
        <family val="1"/>
        <charset val="238"/>
      </rPr>
      <t>ość</t>
    </r>
  </si>
  <si>
    <t>........................................................................................................</t>
  </si>
  <si>
    <t>..................................................</t>
  </si>
  <si>
    <t>............................................................</t>
  </si>
  <si>
    <t>X</t>
  </si>
  <si>
    <t>Razem zamówienie gwarantowane i opcjonalne</t>
  </si>
  <si>
    <t>RAZEM</t>
  </si>
  <si>
    <t>szt.</t>
  </si>
  <si>
    <t>PASTA DO OBUWIA 40g</t>
  </si>
  <si>
    <t>Zamówienie opcjonalne</t>
  </si>
  <si>
    <t xml:space="preserve">Zamówienie gwarantowane </t>
  </si>
  <si>
    <r>
      <t xml:space="preserve">Wartość brutto 
[zł] 
</t>
    </r>
    <r>
      <rPr>
        <i/>
        <sz val="10"/>
        <color theme="1"/>
        <rFont val="Times New Roman"/>
        <family val="1"/>
        <charset val="238"/>
      </rPr>
      <t>wartość netto + wartość VAT</t>
    </r>
  </si>
  <si>
    <r>
      <t xml:space="preserve">Wartość VAT 
[zł] 
</t>
    </r>
    <r>
      <rPr>
        <i/>
        <sz val="10"/>
        <color theme="1"/>
        <rFont val="Times New Roman"/>
        <family val="1"/>
        <charset val="238"/>
      </rPr>
      <t>wartość netto x stawka VAT</t>
    </r>
  </si>
  <si>
    <t>Stawka VAT [%]</t>
  </si>
  <si>
    <r>
      <t xml:space="preserve">Wartość netto [zł] 
</t>
    </r>
    <r>
      <rPr>
        <i/>
        <sz val="10"/>
        <color theme="1"/>
        <rFont val="Times New Roman"/>
        <family val="1"/>
        <charset val="238"/>
      </rPr>
      <t>cena jednostkowa netto x ilość</t>
    </r>
  </si>
  <si>
    <t>Cena jednostkowa netto 
[zł za j.m.]</t>
  </si>
  <si>
    <t>j.m.</t>
  </si>
  <si>
    <t>Ilość</t>
  </si>
  <si>
    <t>Przedmiot zamówienia</t>
  </si>
  <si>
    <t>Lp.</t>
  </si>
  <si>
    <t>CZĘŚĆ II PASTA DO OBUWIA</t>
  </si>
  <si>
    <t>kod pocztowy i miejscowość</t>
  </si>
  <si>
    <t>ulica</t>
  </si>
  <si>
    <t>nazwa</t>
  </si>
  <si>
    <r>
      <t xml:space="preserve">Nazwa i adres Wykonawcy </t>
    </r>
    <r>
      <rPr>
        <sz val="11"/>
        <color theme="1"/>
        <rFont val="Times New Roman"/>
        <family val="1"/>
        <charset val="238"/>
      </rPr>
      <t>(Wykonawców w przypadku oferty wspólnej)</t>
    </r>
    <r>
      <rPr>
        <b/>
        <sz val="11"/>
        <color theme="1"/>
        <rFont val="Times New Roman"/>
        <family val="1"/>
        <charset val="238"/>
      </rPr>
      <t>:</t>
    </r>
  </si>
  <si>
    <t xml:space="preserve">FORMULARZ OFERTOWY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</si>
</sst>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Czcionka tekstu podstawowego"/>
      <family val="2"/>
      <charset val="238"/>
    </font>
    <font>
      <sz val="9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Times New Roman"/>
      <family val="1"/>
      <charset val="238"/>
    </font>
    <font>
      <sz val="9"/>
      <color indexed="8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sz val="10"/>
      <color rgb="FF00B050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11"/>
      <color rgb="FF00B05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4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4" fontId="8" fillId="3" borderId="1" xfId="0" applyNumberFormat="1" applyFont="1" applyFill="1" applyBorder="1" applyAlignment="1">
      <alignment horizontal="right" vertical="center"/>
    </xf>
    <xf numFmtId="4" fontId="8" fillId="3" borderId="2" xfId="0" applyNumberFormat="1" applyFont="1" applyFill="1" applyBorder="1" applyAlignment="1">
      <alignment horizontal="right" vertical="center"/>
    </xf>
    <xf numFmtId="9" fontId="8" fillId="0" borderId="3" xfId="0" applyNumberFormat="1" applyFont="1" applyBorder="1" applyAlignment="1">
      <alignment horizontal="center" vertical="center"/>
    </xf>
    <xf numFmtId="4" fontId="8" fillId="3" borderId="7" xfId="0" applyNumberFormat="1" applyFont="1" applyFill="1" applyBorder="1" applyAlignment="1">
      <alignment horizontal="right" vertical="center"/>
    </xf>
    <xf numFmtId="4" fontId="8" fillId="3" borderId="3" xfId="0" applyNumberFormat="1" applyFont="1" applyFill="1" applyBorder="1" applyAlignment="1">
      <alignment horizontal="right" vertical="center"/>
    </xf>
    <xf numFmtId="4" fontId="10" fillId="3" borderId="8" xfId="0" applyNumberFormat="1" applyFont="1" applyFill="1" applyBorder="1" applyAlignment="1">
      <alignment horizontal="right" vertical="center" wrapText="1"/>
    </xf>
    <xf numFmtId="9" fontId="2" fillId="0" borderId="8" xfId="0" applyNumberFormat="1" applyFont="1" applyBorder="1" applyAlignment="1">
      <alignment horizontal="center" vertical="center"/>
    </xf>
    <xf numFmtId="4" fontId="10" fillId="0" borderId="8" xfId="0" applyNumberFormat="1" applyFont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3" fontId="8" fillId="3" borderId="8" xfId="0" applyNumberFormat="1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5" fillId="3" borderId="18" xfId="0" applyFont="1" applyFill="1" applyBorder="1" applyAlignment="1">
      <alignment horizontal="center" vertical="center"/>
    </xf>
    <xf numFmtId="0" fontId="15" fillId="3" borderId="17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right" vertical="center"/>
    </xf>
    <xf numFmtId="0" fontId="8" fillId="3" borderId="5" xfId="0" applyFont="1" applyFill="1" applyBorder="1" applyAlignment="1">
      <alignment horizontal="right" vertical="center"/>
    </xf>
    <xf numFmtId="0" fontId="8" fillId="3" borderId="7" xfId="0" applyFont="1" applyFill="1" applyBorder="1" applyAlignment="1">
      <alignment horizontal="right" vertical="center"/>
    </xf>
    <xf numFmtId="0" fontId="11" fillId="4" borderId="10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</cellXfs>
  <cellStyles count="1">
    <cellStyle name="Normalny" xfId="0" builtinId="0"/>
  </cellStyles>
  <dxfs count="37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O25"/>
  <sheetViews>
    <sheetView showGridLines="0" tabSelected="1" zoomScaleNormal="100" workbookViewId="0">
      <selection activeCell="G19" sqref="G19"/>
    </sheetView>
  </sheetViews>
  <sheetFormatPr defaultRowHeight="14.25"/>
  <cols>
    <col min="1" max="1" width="1.75" customWidth="1"/>
    <col min="2" max="2" width="4.75" customWidth="1"/>
    <col min="3" max="3" width="41.375" customWidth="1"/>
    <col min="4" max="4" width="7.625" customWidth="1"/>
    <col min="5" max="5" width="5.375" customWidth="1"/>
    <col min="6" max="6" width="11.25" customWidth="1"/>
    <col min="7" max="7" width="12.875" customWidth="1"/>
    <col min="8" max="8" width="6.125" customWidth="1"/>
    <col min="9" max="9" width="12.625" customWidth="1"/>
    <col min="10" max="10" width="14.625" customWidth="1"/>
    <col min="11" max="11" width="5.5" customWidth="1"/>
    <col min="12" max="12" width="3.625" customWidth="1"/>
    <col min="16" max="16" width="11.375" bestFit="1" customWidth="1"/>
  </cols>
  <sheetData>
    <row r="1" spans="2:13" ht="20.25">
      <c r="B1" s="26" t="s">
        <v>27</v>
      </c>
      <c r="C1" s="26"/>
      <c r="D1" s="26"/>
      <c r="E1" s="26"/>
      <c r="F1" s="26"/>
      <c r="G1" s="26"/>
      <c r="H1" s="26"/>
      <c r="I1" s="26"/>
      <c r="J1" s="26"/>
      <c r="K1" s="26"/>
    </row>
    <row r="2" spans="2:13" ht="8.4499999999999993" customHeight="1" thickBot="1">
      <c r="L2" s="25"/>
      <c r="M2" s="24"/>
    </row>
    <row r="3" spans="2:13" s="23" customFormat="1" ht="15">
      <c r="B3" s="27" t="s">
        <v>26</v>
      </c>
      <c r="C3" s="28"/>
      <c r="D3" s="28"/>
      <c r="E3" s="28"/>
      <c r="F3" s="28"/>
      <c r="G3" s="28"/>
      <c r="H3" s="28"/>
      <c r="I3" s="28"/>
      <c r="J3" s="28"/>
      <c r="K3" s="29"/>
      <c r="M3" s="21"/>
    </row>
    <row r="4" spans="2:13" s="20" customFormat="1" ht="15">
      <c r="B4" s="30" t="s">
        <v>25</v>
      </c>
      <c r="C4" s="31"/>
      <c r="D4" s="32"/>
      <c r="E4" s="32"/>
      <c r="F4" s="32"/>
      <c r="G4" s="32"/>
      <c r="H4" s="32"/>
      <c r="I4" s="32"/>
      <c r="J4" s="32"/>
      <c r="K4" s="33"/>
      <c r="M4" s="22"/>
    </row>
    <row r="5" spans="2:13" s="20" customFormat="1" ht="15">
      <c r="B5" s="30" t="s">
        <v>24</v>
      </c>
      <c r="C5" s="31"/>
      <c r="D5" s="32"/>
      <c r="E5" s="32"/>
      <c r="F5" s="32"/>
      <c r="G5" s="32"/>
      <c r="H5" s="32"/>
      <c r="I5" s="32"/>
      <c r="J5" s="32"/>
      <c r="K5" s="33"/>
      <c r="M5" s="21"/>
    </row>
    <row r="6" spans="2:13" s="20" customFormat="1" ht="15">
      <c r="B6" s="30" t="s">
        <v>23</v>
      </c>
      <c r="C6" s="31"/>
      <c r="D6" s="32"/>
      <c r="E6" s="32"/>
      <c r="F6" s="32"/>
      <c r="G6" s="32"/>
      <c r="H6" s="32"/>
      <c r="I6" s="32"/>
      <c r="J6" s="32"/>
      <c r="K6" s="33"/>
      <c r="M6" s="21"/>
    </row>
    <row r="7" spans="2:13" s="20" customFormat="1" ht="15.75" thickBot="1">
      <c r="B7" s="34"/>
      <c r="C7" s="35"/>
      <c r="D7" s="36"/>
      <c r="E7" s="36"/>
      <c r="F7" s="36"/>
      <c r="G7" s="36"/>
      <c r="H7" s="36"/>
      <c r="I7" s="36"/>
      <c r="J7" s="36"/>
      <c r="K7" s="37"/>
      <c r="M7" s="21"/>
    </row>
    <row r="8" spans="2:13" s="20" customFormat="1" ht="9.6" customHeight="1">
      <c r="I8" s="21"/>
      <c r="J8" s="21"/>
      <c r="K8" s="21"/>
      <c r="M8" s="21"/>
    </row>
    <row r="9" spans="2:13" ht="25.5" customHeight="1">
      <c r="B9" s="38" t="s">
        <v>22</v>
      </c>
      <c r="C9" s="38"/>
      <c r="D9" s="38"/>
      <c r="E9" s="38"/>
      <c r="F9" s="38"/>
      <c r="G9" s="38"/>
      <c r="H9" s="38"/>
      <c r="I9" s="38"/>
      <c r="J9" s="38"/>
      <c r="K9" s="38"/>
      <c r="L9" s="6"/>
      <c r="M9" s="6"/>
    </row>
    <row r="10" spans="2:13" ht="6" customHeight="1"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6"/>
      <c r="M10" s="6"/>
    </row>
    <row r="11" spans="2:13" ht="31.5" customHeight="1">
      <c r="B11" s="40" t="s">
        <v>21</v>
      </c>
      <c r="C11" s="40" t="s">
        <v>20</v>
      </c>
      <c r="D11" s="40" t="s">
        <v>19</v>
      </c>
      <c r="E11" s="40" t="s">
        <v>18</v>
      </c>
      <c r="F11" s="40" t="s">
        <v>17</v>
      </c>
      <c r="G11" s="40" t="s">
        <v>16</v>
      </c>
      <c r="H11" s="40" t="s">
        <v>15</v>
      </c>
      <c r="I11" s="40" t="s">
        <v>14</v>
      </c>
      <c r="J11" s="40" t="s">
        <v>13</v>
      </c>
    </row>
    <row r="12" spans="2:13" ht="31.5" customHeight="1">
      <c r="B12" s="40"/>
      <c r="C12" s="40"/>
      <c r="D12" s="40"/>
      <c r="E12" s="40"/>
      <c r="F12" s="40"/>
      <c r="G12" s="40"/>
      <c r="H12" s="40"/>
      <c r="I12" s="40"/>
      <c r="J12" s="40"/>
    </row>
    <row r="13" spans="2:13" s="6" customFormat="1" ht="20.25">
      <c r="B13" s="41" t="s">
        <v>12</v>
      </c>
      <c r="C13" s="41"/>
      <c r="D13" s="41"/>
      <c r="E13" s="41"/>
      <c r="F13" s="41"/>
      <c r="G13" s="41"/>
      <c r="H13" s="41"/>
      <c r="I13" s="41"/>
      <c r="J13" s="41"/>
    </row>
    <row r="14" spans="2:13" s="6" customFormat="1" ht="19.5" thickBot="1">
      <c r="B14" s="17">
        <v>1</v>
      </c>
      <c r="C14" s="19" t="s">
        <v>10</v>
      </c>
      <c r="D14" s="18">
        <v>4800</v>
      </c>
      <c r="E14" s="17" t="s">
        <v>9</v>
      </c>
      <c r="F14" s="16"/>
      <c r="G14" s="14">
        <f>F14*D14</f>
        <v>0</v>
      </c>
      <c r="H14" s="15">
        <v>0.23</v>
      </c>
      <c r="I14" s="14">
        <f>J14-G14</f>
        <v>0</v>
      </c>
      <c r="J14" s="14">
        <f>G14*1.23</f>
        <v>0</v>
      </c>
    </row>
    <row r="15" spans="2:13" s="1" customFormat="1" ht="15" customHeight="1" thickBot="1">
      <c r="B15" s="42" t="s">
        <v>8</v>
      </c>
      <c r="C15" s="43"/>
      <c r="D15" s="43"/>
      <c r="E15" s="43"/>
      <c r="F15" s="44"/>
      <c r="G15" s="13">
        <f>G14</f>
        <v>0</v>
      </c>
      <c r="H15" s="11" t="s">
        <v>6</v>
      </c>
      <c r="I15" s="13">
        <f>J15-G15</f>
        <v>0</v>
      </c>
      <c r="J15" s="12">
        <f>G15*1.23</f>
        <v>0</v>
      </c>
    </row>
    <row r="16" spans="2:13" s="6" customFormat="1" ht="20.25">
      <c r="B16" s="45" t="s">
        <v>11</v>
      </c>
      <c r="C16" s="45"/>
      <c r="D16" s="45"/>
      <c r="E16" s="45"/>
      <c r="F16" s="45"/>
      <c r="G16" s="45"/>
      <c r="H16" s="45"/>
      <c r="I16" s="45"/>
      <c r="J16" s="45"/>
    </row>
    <row r="17" spans="1:15" s="6" customFormat="1" ht="19.5" thickBot="1">
      <c r="B17" s="17">
        <v>1</v>
      </c>
      <c r="C17" s="19" t="s">
        <v>10</v>
      </c>
      <c r="D17" s="18">
        <v>2000</v>
      </c>
      <c r="E17" s="17" t="s">
        <v>9</v>
      </c>
      <c r="F17" s="16"/>
      <c r="G17" s="14">
        <f>D17*F17</f>
        <v>0</v>
      </c>
      <c r="H17" s="15">
        <v>0.23</v>
      </c>
      <c r="I17" s="14">
        <f>J17-G17</f>
        <v>0</v>
      </c>
      <c r="J17" s="14">
        <f>G17*1.23</f>
        <v>0</v>
      </c>
    </row>
    <row r="18" spans="1:15" s="1" customFormat="1" ht="16.5" thickBot="1">
      <c r="B18" s="42" t="s">
        <v>8</v>
      </c>
      <c r="C18" s="43"/>
      <c r="D18" s="43"/>
      <c r="E18" s="43"/>
      <c r="F18" s="44"/>
      <c r="G18" s="13">
        <f>G17</f>
        <v>0</v>
      </c>
      <c r="H18" s="11" t="s">
        <v>6</v>
      </c>
      <c r="I18" s="13">
        <f>J18-G18</f>
        <v>0</v>
      </c>
      <c r="J18" s="12">
        <f>G18*1.23</f>
        <v>0</v>
      </c>
    </row>
    <row r="19" spans="1:15" s="6" customFormat="1" ht="19.5" thickBot="1">
      <c r="B19" s="46" t="s">
        <v>7</v>
      </c>
      <c r="C19" s="47"/>
      <c r="D19" s="47"/>
      <c r="E19" s="47"/>
      <c r="F19" s="48"/>
      <c r="G19" s="10">
        <f>G15+G18</f>
        <v>0</v>
      </c>
      <c r="H19" s="11" t="s">
        <v>6</v>
      </c>
      <c r="I19" s="10">
        <f>J19-G19</f>
        <v>0</v>
      </c>
      <c r="J19" s="9">
        <f>G19*1.23</f>
        <v>0</v>
      </c>
      <c r="L19" s="1"/>
      <c r="M19" s="1"/>
      <c r="N19" s="1"/>
      <c r="O19" s="1"/>
    </row>
    <row r="20" spans="1:15" ht="9" customHeight="1">
      <c r="B20" s="8"/>
      <c r="C20" s="8"/>
      <c r="D20" s="8"/>
      <c r="E20" s="8"/>
      <c r="F20" s="8"/>
      <c r="G20" s="8"/>
      <c r="H20" s="7"/>
      <c r="I20" s="7"/>
      <c r="J20" s="7"/>
      <c r="K20" s="7"/>
      <c r="L20" s="1"/>
      <c r="M20" s="1"/>
      <c r="N20" s="1"/>
      <c r="O20" s="1"/>
    </row>
    <row r="21" spans="1:15" s="6" customFormat="1" ht="15">
      <c r="A21" s="1"/>
      <c r="B21" s="52"/>
      <c r="C21" s="52"/>
      <c r="D21" s="52"/>
      <c r="E21" s="52"/>
      <c r="F21" s="53"/>
      <c r="G21" s="53"/>
      <c r="H21" s="53"/>
      <c r="I21" s="53"/>
      <c r="J21" s="53"/>
    </row>
    <row r="22" spans="1:15" s="6" customFormat="1" ht="15" hidden="1">
      <c r="A22" s="1"/>
      <c r="B22" s="54" t="s">
        <v>5</v>
      </c>
      <c r="C22" s="54"/>
      <c r="D22" s="54" t="s">
        <v>4</v>
      </c>
      <c r="E22" s="54"/>
      <c r="F22" s="55" t="s">
        <v>3</v>
      </c>
      <c r="G22" s="55"/>
      <c r="H22" s="55"/>
      <c r="I22" s="55"/>
      <c r="J22" s="55"/>
    </row>
    <row r="23" spans="1:15" s="6" customFormat="1" ht="15" hidden="1" customHeight="1">
      <c r="A23" s="1"/>
      <c r="B23" s="49" t="s">
        <v>2</v>
      </c>
      <c r="C23" s="49"/>
      <c r="D23" s="50" t="s">
        <v>1</v>
      </c>
      <c r="E23" s="50"/>
      <c r="F23" s="51" t="s">
        <v>0</v>
      </c>
      <c r="G23" s="51"/>
      <c r="H23" s="51"/>
      <c r="I23" s="51"/>
      <c r="J23" s="51"/>
    </row>
    <row r="24" spans="1:15" hidden="1">
      <c r="A24" s="3"/>
      <c r="B24" s="5"/>
      <c r="C24" s="5"/>
      <c r="D24" s="4"/>
      <c r="E24" s="4"/>
      <c r="F24" s="51"/>
      <c r="G24" s="51"/>
      <c r="H24" s="51"/>
      <c r="I24" s="51"/>
      <c r="J24" s="51"/>
    </row>
    <row r="25" spans="1:15" hidden="1">
      <c r="A25" s="3"/>
      <c r="B25" s="2"/>
      <c r="C25" s="2"/>
      <c r="D25" s="1"/>
      <c r="E25" s="1"/>
      <c r="F25" s="51"/>
      <c r="G25" s="51"/>
      <c r="H25" s="51"/>
      <c r="I25" s="51"/>
      <c r="J25" s="51"/>
    </row>
  </sheetData>
  <mergeCells count="39">
    <mergeCell ref="B15:F15"/>
    <mergeCell ref="B16:J16"/>
    <mergeCell ref="B18:F18"/>
    <mergeCell ref="B19:F19"/>
    <mergeCell ref="B23:C23"/>
    <mergeCell ref="D23:E23"/>
    <mergeCell ref="F23:J25"/>
    <mergeCell ref="B21:C21"/>
    <mergeCell ref="D21:E21"/>
    <mergeCell ref="F21:J21"/>
    <mergeCell ref="B22:C22"/>
    <mergeCell ref="D22:E22"/>
    <mergeCell ref="F22:J22"/>
    <mergeCell ref="G11:G12"/>
    <mergeCell ref="H11:H12"/>
    <mergeCell ref="I11:I12"/>
    <mergeCell ref="J11:J12"/>
    <mergeCell ref="B13:J13"/>
    <mergeCell ref="B11:B12"/>
    <mergeCell ref="C11:C12"/>
    <mergeCell ref="D11:D12"/>
    <mergeCell ref="E11:E12"/>
    <mergeCell ref="F11:F12"/>
    <mergeCell ref="B7:C7"/>
    <mergeCell ref="D7:G7"/>
    <mergeCell ref="H7:K7"/>
    <mergeCell ref="B9:K9"/>
    <mergeCell ref="B10:K10"/>
    <mergeCell ref="B5:C5"/>
    <mergeCell ref="D5:G5"/>
    <mergeCell ref="H5:K5"/>
    <mergeCell ref="B6:C6"/>
    <mergeCell ref="D6:G6"/>
    <mergeCell ref="H6:K6"/>
    <mergeCell ref="B1:K1"/>
    <mergeCell ref="B3:K3"/>
    <mergeCell ref="B4:C4"/>
    <mergeCell ref="D4:G4"/>
    <mergeCell ref="H4:K4"/>
  </mergeCells>
  <conditionalFormatting sqref="H14">
    <cfRule type="cellIs" dxfId="36" priority="29" stopIfTrue="1" operator="lessThan">
      <formula>0.01</formula>
    </cfRule>
    <cfRule type="cellIs" dxfId="35" priority="30" stopIfTrue="1" operator="lessThan">
      <formula>-0.02</formula>
    </cfRule>
    <cfRule type="cellIs" dxfId="34" priority="31" stopIfTrue="1" operator="lessThan">
      <formula>0.01</formula>
    </cfRule>
    <cfRule type="cellIs" dxfId="33" priority="32" stopIfTrue="1" operator="lessThan">
      <formula>0</formula>
    </cfRule>
    <cfRule type="cellIs" dxfId="32" priority="33" stopIfTrue="1" operator="greaterThan">
      <formula>0.01</formula>
    </cfRule>
    <cfRule type="cellIs" dxfId="31" priority="34" stopIfTrue="1" operator="lessThan">
      <formula>1</formula>
    </cfRule>
    <cfRule type="cellIs" dxfId="30" priority="35" stopIfTrue="1" operator="greaterThan">
      <formula>1</formula>
    </cfRule>
    <cfRule type="cellIs" dxfId="29" priority="36" stopIfTrue="1" operator="greaterThan">
      <formula>0.01</formula>
    </cfRule>
    <cfRule type="cellIs" dxfId="28" priority="37" stopIfTrue="1" operator="greaterThan">
      <formula>1</formula>
    </cfRule>
  </conditionalFormatting>
  <conditionalFormatting sqref="H14:H15 H17:H19">
    <cfRule type="cellIs" dxfId="27" priority="1" stopIfTrue="1" operator="greaterThan">
      <formula>0.01</formula>
    </cfRule>
  </conditionalFormatting>
  <conditionalFormatting sqref="H15">
    <cfRule type="cellIs" dxfId="26" priority="2" stopIfTrue="1" operator="lessThan">
      <formula>0.01</formula>
    </cfRule>
    <cfRule type="cellIs" dxfId="25" priority="3" stopIfTrue="1" operator="lessThan">
      <formula>-0.02</formula>
    </cfRule>
    <cfRule type="cellIs" dxfId="24" priority="4" stopIfTrue="1" operator="lessThan">
      <formula>0.01</formula>
    </cfRule>
    <cfRule type="cellIs" dxfId="23" priority="5" stopIfTrue="1" operator="lessThan">
      <formula>0</formula>
    </cfRule>
    <cfRule type="cellIs" dxfId="22" priority="6" stopIfTrue="1" operator="greaterThan">
      <formula>0.01</formula>
    </cfRule>
    <cfRule type="cellIs" dxfId="21" priority="7" stopIfTrue="1" operator="lessThan">
      <formula>1</formula>
    </cfRule>
    <cfRule type="cellIs" dxfId="20" priority="8" stopIfTrue="1" operator="greaterThan">
      <formula>1</formula>
    </cfRule>
    <cfRule type="cellIs" dxfId="19" priority="9" stopIfTrue="1" operator="greaterThan">
      <formula>0.01</formula>
    </cfRule>
    <cfRule type="cellIs" dxfId="18" priority="10" stopIfTrue="1" operator="greaterThan">
      <formula>1</formula>
    </cfRule>
  </conditionalFormatting>
  <conditionalFormatting sqref="H17">
    <cfRule type="cellIs" dxfId="17" priority="20" stopIfTrue="1" operator="lessThan">
      <formula>0.01</formula>
    </cfRule>
    <cfRule type="cellIs" dxfId="16" priority="21" stopIfTrue="1" operator="lessThan">
      <formula>-0.02</formula>
    </cfRule>
    <cfRule type="cellIs" dxfId="15" priority="22" stopIfTrue="1" operator="lessThan">
      <formula>0.01</formula>
    </cfRule>
    <cfRule type="cellIs" dxfId="14" priority="23" stopIfTrue="1" operator="lessThan">
      <formula>0</formula>
    </cfRule>
    <cfRule type="cellIs" dxfId="13" priority="24" stopIfTrue="1" operator="greaterThan">
      <formula>0.01</formula>
    </cfRule>
    <cfRule type="cellIs" dxfId="12" priority="25" stopIfTrue="1" operator="lessThan">
      <formula>1</formula>
    </cfRule>
    <cfRule type="cellIs" dxfId="11" priority="26" stopIfTrue="1" operator="greaterThan">
      <formula>1</formula>
    </cfRule>
    <cfRule type="cellIs" dxfId="10" priority="27" stopIfTrue="1" operator="greaterThan">
      <formula>0.01</formula>
    </cfRule>
    <cfRule type="cellIs" dxfId="9" priority="28" stopIfTrue="1" operator="greaterThan">
      <formula>1</formula>
    </cfRule>
  </conditionalFormatting>
  <conditionalFormatting sqref="H18:H19">
    <cfRule type="cellIs" dxfId="8" priority="11" stopIfTrue="1" operator="greaterThan">
      <formula>0.01</formula>
    </cfRule>
    <cfRule type="cellIs" dxfId="7" priority="12" stopIfTrue="1" operator="lessThan">
      <formula>0.01</formula>
    </cfRule>
    <cfRule type="cellIs" dxfId="6" priority="13" stopIfTrue="1" operator="lessThan">
      <formula>-0.02</formula>
    </cfRule>
    <cfRule type="cellIs" dxfId="5" priority="14" stopIfTrue="1" operator="lessThan">
      <formula>0.01</formula>
    </cfRule>
    <cfRule type="cellIs" dxfId="4" priority="15" stopIfTrue="1" operator="lessThan">
      <formula>0</formula>
    </cfRule>
    <cfRule type="cellIs" dxfId="3" priority="16" stopIfTrue="1" operator="lessThan">
      <formula>1</formula>
    </cfRule>
    <cfRule type="cellIs" dxfId="2" priority="17" stopIfTrue="1" operator="greaterThan">
      <formula>1</formula>
    </cfRule>
    <cfRule type="cellIs" dxfId="1" priority="18" stopIfTrue="1" operator="greaterThan">
      <formula>0.01</formula>
    </cfRule>
    <cfRule type="cellIs" dxfId="0" priority="19" stopIfTrue="1" operator="greaterThan">
      <formula>1</formula>
    </cfRule>
  </conditionalFormatting>
  <printOptions horizontalCentered="1"/>
  <pageMargins left="0.31496062992125984" right="0.31496062992125984" top="0.35433070866141736" bottom="0.35433070866141736" header="0.31496062992125984" footer="0.31496062992125984"/>
  <pageSetup paperSize="9" scale="75" orientation="portrait" blackAndWhite="1" r:id="rId1"/>
  <headerFooter>
    <oddFooter>&amp;C&amp;"Times New Roman,Normalny"&amp;8Strona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AAD92335-525A-42D8-8DF5-68650A461FC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2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Kaczmarek Aleksandra</dc:creator>
  <cp:lastModifiedBy>Krawczyńska Kornelia</cp:lastModifiedBy>
  <dcterms:created xsi:type="dcterms:W3CDTF">2025-06-11T05:31:01Z</dcterms:created>
  <dcterms:modified xsi:type="dcterms:W3CDTF">2026-04-23T05:30:19Z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f0079a49-2d77-44c0-96f5-2f54676875bd</vt:lpwstr>
  </property>
  <property fmtid="{D5CDD505-2E9C-101B-9397-08002B2CF9AE}" pid="3" name="bjpmDocIH">
    <vt:lpwstr>zYQ4Zgx1H4HRbx8DlUxUA4HQBx7nR7Ss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author">
    <vt:lpwstr>Kaczmarek Aleksandra</vt:lpwstr>
  </property>
  <property fmtid="{D5CDD505-2E9C-101B-9397-08002B2CF9AE}" pid="6" name="s5636:Creator type=organization">
    <vt:lpwstr>MILNET-Z</vt:lpwstr>
  </property>
  <property fmtid="{D5CDD505-2E9C-101B-9397-08002B2CF9AE}" pid="7" name="bjPortionMark">
    <vt:lpwstr>[JAW]</vt:lpwstr>
  </property>
  <property fmtid="{D5CDD505-2E9C-101B-9397-08002B2CF9AE}" pid="8" name="bjSaver">
    <vt:lpwstr>5gf9Du6DWbAWuxjaarHHtxEgVD/g0Fs+</vt:lpwstr>
  </property>
  <property fmtid="{D5CDD505-2E9C-101B-9397-08002B2CF9AE}" pid="9" name="bjClsUserRVM">
    <vt:lpwstr>[]</vt:lpwstr>
  </property>
  <property fmtid="{D5CDD505-2E9C-101B-9397-08002B2CF9AE}" pid="10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s5636:Creator type=IP">
    <vt:lpwstr>10.70.46.81</vt:lpwstr>
  </property>
</Properties>
</file>